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7AC7EC4-5AF4-48CE-A64E-DFFEF118378B}" xr6:coauthVersionLast="47" xr6:coauthVersionMax="47" xr10:uidLastSave="{00000000-0000-0000-0000-000000000000}"/>
  <bookViews>
    <workbookView xWindow="-120" yWindow="-120" windowWidth="38640" windowHeight="2112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4" i="147" l="1"/>
  <c r="D21" i="147"/>
  <c r="D14" i="147"/>
  <c r="G13" i="147"/>
  <c r="Q12" i="147"/>
  <c r="Y9" i="147"/>
  <c r="Q9" i="147"/>
  <c r="Q8" i="147"/>
  <c r="Y7" i="147"/>
  <c r="Q7" i="147"/>
  <c r="E247" i="2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Y33" i="146"/>
  <c r="Q33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22" i="142"/>
  <c r="Y23" i="142" s="1"/>
  <c r="Y24" i="142" s="1"/>
  <c r="Y25" i="142" s="1"/>
  <c r="Y26" i="142" s="1"/>
  <c r="Y8" i="147" l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P40" i="146"/>
  <c r="O40" i="146" s="1"/>
  <c r="S40" i="146"/>
  <c r="R40" i="146" s="1"/>
  <c r="P7" i="147" l="1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R14" i="147" s="1"/>
  <c r="P13" i="147"/>
  <c r="O13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<sst xmlns="http://schemas.openxmlformats.org/spreadsheetml/2006/main" count="2036" uniqueCount="399">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</sst>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15" sqref="W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7300</v>
      </c>
      <c r="J7" s="63">
        <v>-200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2200</v>
      </c>
      <c r="J8" s="63">
        <v>-200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-14800</v>
      </c>
      <c r="J9" s="63">
        <v>-200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-2988374.6666666665</v>
      </c>
      <c r="Y12" s="156">
        <f>Y11-K12-L12</f>
        <v>-2987779</v>
      </c>
      <c r="Z12" s="217">
        <f>AVERAGE(Y12:Y20)</f>
        <v>-2990288.222222222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2862739</v>
      </c>
      <c r="H15" s="132">
        <v>300</v>
      </c>
      <c r="I15" s="63">
        <v>-2000</v>
      </c>
      <c r="J15" s="63">
        <v>-200</v>
      </c>
      <c r="K15" s="170">
        <f t="shared" si="8"/>
        <v>-1900</v>
      </c>
      <c r="L15" s="172"/>
      <c r="M15" s="153"/>
      <c r="N15" s="149">
        <f t="shared" si="9"/>
        <v>2860839</v>
      </c>
      <c r="O15" s="67">
        <f t="shared" si="3"/>
        <v>332670.62111111108</v>
      </c>
      <c r="P15" s="7">
        <f t="shared" si="6"/>
        <v>2994035.59</v>
      </c>
      <c r="Q15" s="164">
        <f t="shared" si="5"/>
        <v>3016523.51</v>
      </c>
      <c r="R15" s="29">
        <f t="shared" si="1"/>
        <v>299.89942320955601</v>
      </c>
      <c r="S15" s="5">
        <f>SUM($Q$7:$Q15)/T15</f>
        <v>499089.62111111108</v>
      </c>
      <c r="T15" s="17">
        <v>9</v>
      </c>
      <c r="U15" s="4"/>
      <c r="V15" s="4"/>
      <c r="W15" s="105"/>
      <c r="X15" s="167"/>
      <c r="Y15" s="156">
        <f>Y14-K15-L15</f>
        <v>-2991045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>
        <v>2800</v>
      </c>
      <c r="I16" s="63">
        <v>-2000</v>
      </c>
      <c r="J16" s="63">
        <v>-200</v>
      </c>
      <c r="K16" s="170">
        <f t="shared" si="8"/>
        <v>600</v>
      </c>
      <c r="L16" s="172"/>
      <c r="M16" s="153"/>
      <c r="N16" s="152">
        <f>L16+K16+G16+M16</f>
        <v>600</v>
      </c>
      <c r="O16" s="67">
        <f t="shared" si="3"/>
        <v>584473.90999999992</v>
      </c>
      <c r="P16" s="70">
        <f t="shared" si="6"/>
        <v>5844739.0999999996</v>
      </c>
      <c r="Q16" s="164">
        <f>Q15+N16-1</f>
        <v>3017122.51</v>
      </c>
      <c r="R16" s="71">
        <f t="shared" si="1"/>
        <v>451.20623847036694</v>
      </c>
      <c r="S16" s="72">
        <f>SUM($Q$7:$Q16)/T16</f>
        <v>750892.90999999992</v>
      </c>
      <c r="T16" s="73">
        <v>10</v>
      </c>
      <c r="U16" s="218"/>
      <c r="V16" s="133"/>
      <c r="W16" s="105"/>
      <c r="X16" s="167"/>
      <c r="Y16" s="156">
        <f>Y15-K16-L16</f>
        <v>-2991645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790494.78272727272</v>
      </c>
      <c r="P17" s="7">
        <f t="shared" si="6"/>
        <v>8695442.6099999994</v>
      </c>
      <c r="Q17" s="164">
        <f t="shared" ref="Q17:Q18" si="10">Q16+N17</f>
        <v>3017122.51</v>
      </c>
      <c r="R17" s="29">
        <f t="shared" si="1"/>
        <v>575.00272368375772</v>
      </c>
      <c r="S17" s="5">
        <f>SUM($Q$7:$Q17)/T17</f>
        <v>956913.78272727272</v>
      </c>
      <c r="T17" s="18">
        <v>11</v>
      </c>
      <c r="U17" s="27"/>
      <c r="V17" s="136"/>
      <c r="W17" s="105"/>
      <c r="X17" s="167"/>
      <c r="Y17" s="156">
        <f t="shared" si="7"/>
        <v>-2991645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962178.84333333327</v>
      </c>
      <c r="P18" s="7">
        <f t="shared" si="6"/>
        <v>11546146.119999999</v>
      </c>
      <c r="Q18" s="164">
        <f t="shared" si="10"/>
        <v>3017122.51</v>
      </c>
      <c r="R18" s="29">
        <f t="shared" si="1"/>
        <v>678.16646136158329</v>
      </c>
      <c r="S18" s="5">
        <f>SUM($Q$7:$Q18)/T18</f>
        <v>1128597.8433333333</v>
      </c>
      <c r="T18" s="18">
        <v>12</v>
      </c>
      <c r="U18" s="27"/>
      <c r="V18" s="136"/>
      <c r="W18" s="105"/>
      <c r="X18" s="167"/>
      <c r="Y18" s="156">
        <f t="shared" si="7"/>
        <v>-2991645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-1000</v>
      </c>
      <c r="J19" s="63">
        <v>100</v>
      </c>
      <c r="K19" s="170">
        <f t="shared" si="8"/>
        <v>-600</v>
      </c>
      <c r="L19" s="171"/>
      <c r="M19" s="153"/>
      <c r="N19" s="149">
        <f t="shared" ref="N19:N41" si="11">L19+K19+G19+M19</f>
        <v>-600</v>
      </c>
      <c r="O19" s="67">
        <f t="shared" si="3"/>
        <v>1107403.8946153845</v>
      </c>
      <c r="P19" s="7">
        <f t="shared" si="6"/>
        <v>14396250.629999999</v>
      </c>
      <c r="Q19" s="164">
        <f>Q18+N19+1</f>
        <v>3016523.51</v>
      </c>
      <c r="R19" s="29">
        <f t="shared" si="1"/>
        <v>765.43116748411205</v>
      </c>
      <c r="S19" s="5">
        <f>SUM($Q$7:$Q19)/T19</f>
        <v>1273822.8946153845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-2991045</v>
      </c>
      <c r="Z19" s="217">
        <f>AVERAGE(Y19:Y27)</f>
        <v>-2990512.888888889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100</v>
      </c>
      <c r="K20" s="170">
        <f>+H20+I20+J20</f>
        <v>-600</v>
      </c>
      <c r="L20" s="171"/>
      <c r="M20" s="153"/>
      <c r="N20" s="149">
        <f t="shared" si="11"/>
        <v>-600</v>
      </c>
      <c r="O20" s="67">
        <f t="shared" si="3"/>
        <v>1231839.5814285714</v>
      </c>
      <c r="P20" s="7">
        <f t="shared" si="6"/>
        <v>17245754.140000001</v>
      </c>
      <c r="Q20" s="164">
        <f>Q19+N20-1</f>
        <v>3015922.51</v>
      </c>
      <c r="R20" s="29">
        <f t="shared" si="1"/>
        <v>840.20369154277535</v>
      </c>
      <c r="S20" s="5">
        <f>SUM($Q$7:$Q20)/T20</f>
        <v>1398258.5814285714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-2990445</v>
      </c>
      <c r="Z20" s="217"/>
      <c r="AA20" s="92"/>
      <c r="AB20" s="92"/>
    </row>
    <row r="21" spans="2:31">
      <c r="B21" s="116">
        <v>45742</v>
      </c>
      <c r="C21" s="14"/>
      <c r="D21" s="87">
        <f>-11027-8437</f>
        <v>-19464</v>
      </c>
      <c r="E21" s="87"/>
      <c r="F21" s="23"/>
      <c r="G21" s="26">
        <f>D21+E21+F21-E20-F20</f>
        <v>-19464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-19464</v>
      </c>
      <c r="O21" s="67">
        <f t="shared" si="3"/>
        <v>1338386.1766666665</v>
      </c>
      <c r="P21" s="7">
        <f t="shared" si="6"/>
        <v>20075792.649999999</v>
      </c>
      <c r="Q21" s="164">
        <f>Q20+N21-1</f>
        <v>2996457.51</v>
      </c>
      <c r="R21" s="29">
        <f t="shared" si="1"/>
        <v>904.22678700549</v>
      </c>
      <c r="S21" s="5">
        <f>SUM($Q$7:$Q21)/T21</f>
        <v>1504805.1766666665</v>
      </c>
      <c r="T21" s="18">
        <v>15</v>
      </c>
      <c r="U21" s="4"/>
      <c r="V21" s="131"/>
      <c r="W21" s="105"/>
      <c r="X21" s="167"/>
      <c r="Y21" s="156">
        <f>Y20-K21-L21</f>
        <v>-2990445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1431614.6349999998</v>
      </c>
      <c r="P22" s="7">
        <f t="shared" si="6"/>
        <v>22905834.159999996</v>
      </c>
      <c r="Q22" s="164">
        <f>Q21+N22+3</f>
        <v>2996460.51</v>
      </c>
      <c r="R22" s="29">
        <f t="shared" si="1"/>
        <v>960.24710820278915</v>
      </c>
      <c r="S22" s="5">
        <f>SUM($Q$7:$Q22)/T22</f>
        <v>1598033.6349999998</v>
      </c>
      <c r="T22" s="18">
        <v>16</v>
      </c>
      <c r="U22" s="4"/>
      <c r="V22" s="131"/>
      <c r="W22" s="105"/>
      <c r="X22" s="167"/>
      <c r="Y22" s="156">
        <f>Y21-K22-L22-1</f>
        <v>-2990446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1513874.980588235</v>
      </c>
      <c r="P23" s="7">
        <f t="shared" si="6"/>
        <v>25735874.669999994</v>
      </c>
      <c r="Q23" s="164">
        <f>Q22+N23-1</f>
        <v>2996459.51</v>
      </c>
      <c r="R23" s="29">
        <f t="shared" si="1"/>
        <v>1009.6767680302339</v>
      </c>
      <c r="S23" s="5">
        <f>SUM($Q$7:$Q23)/T23</f>
        <v>1680293.980588235</v>
      </c>
      <c r="T23" s="18">
        <v>17</v>
      </c>
      <c r="U23" s="27"/>
      <c r="V23" s="135"/>
      <c r="W23" s="105"/>
      <c r="X23" s="167"/>
      <c r="Y23" s="156">
        <f>Y22-K23-L23-1</f>
        <v>-2990447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1586995.2877777773</v>
      </c>
      <c r="P24" s="7">
        <f t="shared" si="6"/>
        <v>28565915.179999992</v>
      </c>
      <c r="Q24" s="164">
        <f t="shared" ref="Q24:Q25" si="14">Q23+N24</f>
        <v>2996459.51</v>
      </c>
      <c r="R24" s="29">
        <f t="shared" si="1"/>
        <v>1053.614243432407</v>
      </c>
      <c r="S24" s="5">
        <f>SUM($Q$7:$Q24)/T24</f>
        <v>1753414.2877777773</v>
      </c>
      <c r="T24" s="18">
        <v>18</v>
      </c>
      <c r="U24" s="4"/>
      <c r="V24" s="135"/>
      <c r="W24" s="105"/>
      <c r="X24" s="167"/>
      <c r="Y24" s="156">
        <f t="shared" ref="Y24:Y41" si="15">Y23-K24-L24</f>
        <v>-2990447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1652418.7205263153</v>
      </c>
      <c r="P25" s="7">
        <f t="shared" si="6"/>
        <v>31395955.68999999</v>
      </c>
      <c r="Q25" s="164">
        <f t="shared" si="14"/>
        <v>2996459.51</v>
      </c>
      <c r="R25" s="29">
        <f t="shared" si="1"/>
        <v>1092.926721423825</v>
      </c>
      <c r="S25" s="5">
        <f>SUM($Q$7:$Q25)/T25</f>
        <v>1818837.7205263153</v>
      </c>
      <c r="T25" s="18">
        <v>19</v>
      </c>
      <c r="U25" s="4"/>
      <c r="V25" s="131"/>
      <c r="W25" s="105"/>
      <c r="X25" s="167"/>
      <c r="Y25" s="156">
        <f t="shared" si="15"/>
        <v>-2990447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1711299.8099999994</v>
      </c>
      <c r="P26" s="7">
        <f t="shared" si="6"/>
        <v>34225996.199999988</v>
      </c>
      <c r="Q26" s="164">
        <f>Q25+N26</f>
        <v>2996459.51</v>
      </c>
      <c r="R26" s="29">
        <f t="shared" si="1"/>
        <v>1128.3079516161013</v>
      </c>
      <c r="S26" s="5">
        <f>SUM($Q$7:$Q26)/T26</f>
        <v>1877718.8099999994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-2990447</v>
      </c>
      <c r="Z26" s="217">
        <f>AVERAGE(Y26:Y34)</f>
        <v>-2990446.777777778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1764573.2242857136</v>
      </c>
      <c r="P27" s="7">
        <f t="shared" si="6"/>
        <v>37056037.709999986</v>
      </c>
      <c r="Q27" s="164">
        <f>Q26+N27+1</f>
        <v>2996460.51</v>
      </c>
      <c r="R27" s="29">
        <f t="shared" si="1"/>
        <v>1160.3201703445602</v>
      </c>
      <c r="S27" s="5">
        <f>SUM($Q$7:$Q27)/T27+1</f>
        <v>1930993.2242857136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-2990447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1813003.5099999993</v>
      </c>
      <c r="P28" s="7">
        <f t="shared" si="6"/>
        <v>39886077.219999984</v>
      </c>
      <c r="Q28" s="164">
        <f>Q27+N28-2</f>
        <v>2996458.51</v>
      </c>
      <c r="R28" s="29">
        <f t="shared" si="1"/>
        <v>1189.4215864775053</v>
      </c>
      <c r="S28" s="5">
        <f>SUM($Q$7:$Q28)/T28+1</f>
        <v>1979423.5099999993</v>
      </c>
      <c r="T28" s="18">
        <v>22</v>
      </c>
      <c r="U28" s="4"/>
      <c r="V28" s="131"/>
      <c r="W28" s="105"/>
      <c r="X28" s="167"/>
      <c r="Y28" s="156">
        <f>Y27-K28-L28+2</f>
        <v>-2990445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1857222.5534782601</v>
      </c>
      <c r="P29" s="7">
        <f t="shared" si="6"/>
        <v>42716118.729999982</v>
      </c>
      <c r="Q29" s="164">
        <f>Q28+N29+2</f>
        <v>2996460.51</v>
      </c>
      <c r="R29" s="29">
        <f t="shared" si="1"/>
        <v>1215.9918960444782</v>
      </c>
      <c r="S29" s="5">
        <f>SUM($Q$7:$Q29)/T29</f>
        <v>2023641.5534782601</v>
      </c>
      <c r="T29" s="18">
        <v>23</v>
      </c>
      <c r="U29" s="4"/>
      <c r="V29" s="131"/>
      <c r="W29" s="105"/>
      <c r="X29" s="167"/>
      <c r="Y29" s="156">
        <f>Y28-K29-L29-2</f>
        <v>-2990447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1897756.6766666658</v>
      </c>
      <c r="P30" s="7">
        <f t="shared" si="6"/>
        <v>45546160.23999998</v>
      </c>
      <c r="Q30" s="164">
        <f>Q29+N30</f>
        <v>2996460.51</v>
      </c>
      <c r="R30" s="29">
        <f t="shared" si="1"/>
        <v>1240.348563966053</v>
      </c>
      <c r="S30" s="5">
        <f>SUM($Q$7:$Q30)/T30</f>
        <v>2064175.6766666658</v>
      </c>
      <c r="T30" s="18">
        <v>24</v>
      </c>
      <c r="U30" s="4"/>
      <c r="V30" s="131"/>
      <c r="W30" s="105"/>
      <c r="X30" s="167"/>
      <c r="Y30" s="156">
        <f t="shared" si="15"/>
        <v>-2990447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1935048.0699999991</v>
      </c>
      <c r="P31" s="7">
        <f t="shared" si="6"/>
        <v>48376201.749999978</v>
      </c>
      <c r="Q31" s="164">
        <f t="shared" ref="Q31:Q39" si="18">Q30+N31</f>
        <v>2996460.51</v>
      </c>
      <c r="R31" s="29">
        <f t="shared" si="1"/>
        <v>1262.7566984539019</v>
      </c>
      <c r="S31" s="5">
        <f>SUM($Q$7:$Q31)/T31</f>
        <v>2101467.0699999989</v>
      </c>
      <c r="T31" s="18">
        <v>25</v>
      </c>
      <c r="U31" s="4"/>
      <c r="V31" s="137"/>
      <c r="W31" s="105"/>
      <c r="X31" s="167"/>
      <c r="Y31" s="156">
        <f t="shared" si="15"/>
        <v>-2990447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1969470.8946153836</v>
      </c>
      <c r="P32" s="7">
        <f t="shared" si="6"/>
        <v>51206243.259999976</v>
      </c>
      <c r="Q32" s="164">
        <f t="shared" si="18"/>
        <v>2996460.51</v>
      </c>
      <c r="R32" s="29">
        <f t="shared" si="1"/>
        <v>1283.4411302888395</v>
      </c>
      <c r="S32" s="5">
        <f>SUM($Q$7:$Q32)/T32</f>
        <v>2135889.8946153838</v>
      </c>
      <c r="T32" s="18">
        <v>26</v>
      </c>
      <c r="U32" s="27"/>
      <c r="V32" s="137"/>
      <c r="W32" s="105"/>
      <c r="X32" s="167"/>
      <c r="Y32" s="156">
        <f t="shared" si="15"/>
        <v>-2990447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2001343.8803703694</v>
      </c>
      <c r="P33" s="7">
        <f t="shared" si="6"/>
        <v>54036284.769999973</v>
      </c>
      <c r="Q33" s="164">
        <f>Q32+N33</f>
        <v>2996460.51</v>
      </c>
      <c r="R33" s="29">
        <f t="shared" si="1"/>
        <v>1302.5933819878555</v>
      </c>
      <c r="S33" s="5">
        <f>SUM($Q$7:$Q33)/T33</f>
        <v>2167762.8803703692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-2990447</v>
      </c>
      <c r="Z33" s="217">
        <f>AVERAGE(Y33:Y41)</f>
        <v>-2990448.3333333335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2030940.2242857132</v>
      </c>
      <c r="P34" s="7">
        <f t="shared" si="6"/>
        <v>56866326.279999971</v>
      </c>
      <c r="Q34" s="164">
        <f>Q33+N34</f>
        <v>2996460.51</v>
      </c>
      <c r="R34" s="29">
        <f t="shared" si="1"/>
        <v>1320.3776157083707</v>
      </c>
      <c r="S34" s="5">
        <f>SUM($Q$7:$Q34)/T34</f>
        <v>2197359.2242857134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-2990447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2058495.4410344816</v>
      </c>
      <c r="P35" s="7">
        <f t="shared" si="6"/>
        <v>59696367.789999969</v>
      </c>
      <c r="Q35" s="164">
        <f>Q34+N35</f>
        <v>2996460.51</v>
      </c>
      <c r="R35" s="29">
        <f t="shared" si="1"/>
        <v>1336.9353505516087</v>
      </c>
      <c r="S35" s="5">
        <f>SUM($Q$7:$Q35)/T35</f>
        <v>2224914.4410344819</v>
      </c>
      <c r="T35" s="18">
        <v>29</v>
      </c>
      <c r="U35" s="4"/>
      <c r="V35" s="131"/>
      <c r="W35" s="105"/>
      <c r="X35" s="167"/>
      <c r="Y35" s="156">
        <f>Y34-K35-L35</f>
        <v>-2990447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2084213.6766666656</v>
      </c>
      <c r="P36" s="7">
        <f t="shared" si="6"/>
        <v>62526410.299999967</v>
      </c>
      <c r="Q36" s="164">
        <f>Q35+N36+1</f>
        <v>2996461.51</v>
      </c>
      <c r="R36" s="29">
        <f t="shared" si="1"/>
        <v>1352.3898573279887</v>
      </c>
      <c r="S36" s="5">
        <f>SUM($Q$7:$Q36)/T36+1</f>
        <v>2250633.6766666654</v>
      </c>
      <c r="T36" s="18">
        <v>30</v>
      </c>
      <c r="U36" s="4"/>
      <c r="V36" s="136"/>
      <c r="W36" s="105"/>
      <c r="X36" s="167"/>
      <c r="Y36" s="156">
        <f>Y35-K36-L36-2</f>
        <v>-2990449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2108272.7035483858</v>
      </c>
      <c r="P37" s="7">
        <f t="shared" si="6"/>
        <v>65356453.809999965</v>
      </c>
      <c r="Q37" s="164">
        <f>Q36+N37+1</f>
        <v>2996462.51</v>
      </c>
      <c r="R37" s="29">
        <f t="shared" si="1"/>
        <v>1366.8467564090556</v>
      </c>
      <c r="S37" s="5">
        <f>SUM($Q$7:$Q37)/T37+1</f>
        <v>2274692.7035483862</v>
      </c>
      <c r="T37" s="18">
        <v>31</v>
      </c>
      <c r="U37" s="27"/>
      <c r="V37" s="137"/>
      <c r="W37" s="105"/>
      <c r="X37" s="167"/>
      <c r="Y37" s="156">
        <f t="shared" si="15"/>
        <v>-2990449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2130828.0412499988</v>
      </c>
      <c r="P38" s="7">
        <f t="shared" si="6"/>
        <v>68186497.319999963</v>
      </c>
      <c r="Q38" s="164">
        <f t="shared" si="18"/>
        <v>2996462.51</v>
      </c>
      <c r="R38" s="29">
        <f t="shared" si="1"/>
        <v>1380.399498404629</v>
      </c>
      <c r="S38" s="5">
        <f>SUM($Q$7:$Q38)/T38</f>
        <v>2297247.0412499993</v>
      </c>
      <c r="T38" s="18">
        <v>32</v>
      </c>
      <c r="U38" s="27"/>
      <c r="V38" s="137"/>
      <c r="W38" s="105"/>
      <c r="X38" s="167"/>
      <c r="Y38" s="156">
        <f t="shared" si="15"/>
        <v>-2990449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2152016.3887878777</v>
      </c>
      <c r="P39" s="7">
        <f t="shared" si="6"/>
        <v>71016540.829999968</v>
      </c>
      <c r="Q39" s="164">
        <f t="shared" si="18"/>
        <v>2996462.51</v>
      </c>
      <c r="R39" s="29">
        <f t="shared" si="1"/>
        <v>1393.1314265726139</v>
      </c>
      <c r="S39" s="5">
        <f>SUM($Q$7:$Q39)/T39</f>
        <v>2318435.3887878782</v>
      </c>
      <c r="T39" s="18">
        <v>33</v>
      </c>
      <c r="U39" s="27"/>
      <c r="V39" s="137"/>
      <c r="W39" s="105"/>
      <c r="X39" s="167"/>
      <c r="Y39" s="156">
        <f t="shared" si="15"/>
        <v>-2990449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2171958.3923529405</v>
      </c>
      <c r="P40" s="7">
        <f t="shared" si="6"/>
        <v>73846585.339999974</v>
      </c>
      <c r="Q40" s="164">
        <f>Q39+N40+1</f>
        <v>2996463.51</v>
      </c>
      <c r="R40" s="29">
        <f t="shared" si="1"/>
        <v>1405.1144354628625</v>
      </c>
      <c r="S40" s="5">
        <f>SUM($Q$7:$Q40)/T40</f>
        <v>2338377.392352941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-2990449</v>
      </c>
      <c r="Z40" s="217">
        <f>AVERAGE(Y40:Y48)</f>
        <v>-2990449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2190760.7957142852</v>
      </c>
      <c r="P41" s="7">
        <f t="shared" si="6"/>
        <v>76676627.849999979</v>
      </c>
      <c r="Q41" s="164">
        <f>Q40+N41-2</f>
        <v>2996461.51</v>
      </c>
      <c r="R41" s="29">
        <f t="shared" si="1"/>
        <v>1416.4126666512152</v>
      </c>
      <c r="S41" s="5">
        <f>SUM($Q$7:$Q41)/T41</f>
        <v>2357179.7957142857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-2990449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2208518.5655555553</v>
      </c>
      <c r="P42" s="7">
        <f t="shared" si="6"/>
        <v>79506668.359999985</v>
      </c>
      <c r="Q42" s="164">
        <f t="shared" ref="Q42:Q47" si="25">Q41+N42-2</f>
        <v>2996459.51</v>
      </c>
      <c r="R42" s="29">
        <f t="shared" si="1"/>
        <v>1427.0831849461636</v>
      </c>
      <c r="S42" s="5">
        <f>SUM($Q$7:$Q42)/T42</f>
        <v>2374937.5655555557</v>
      </c>
      <c r="T42" s="18">
        <v>36</v>
      </c>
      <c r="U42" s="138"/>
      <c r="V42" s="131"/>
      <c r="W42" s="105"/>
      <c r="X42" s="167"/>
      <c r="Y42" s="156">
        <f t="shared" ref="Y42:Y48" si="26">Y41-K42-L42</f>
        <v>-2990449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2225316.4018918918</v>
      </c>
      <c r="P43" s="7">
        <f t="shared" si="6"/>
        <v>82336706.86999999</v>
      </c>
      <c r="Q43" s="164">
        <f t="shared" si="25"/>
        <v>2996457.51</v>
      </c>
      <c r="R43" s="29">
        <f t="shared" si="1"/>
        <v>1437.1768859877129</v>
      </c>
      <c r="S43" s="5">
        <f>SUM($Q$7:$Q43)/T43</f>
        <v>2391735.4018918918</v>
      </c>
      <c r="T43" s="18">
        <v>37</v>
      </c>
      <c r="U43" s="138"/>
      <c r="V43" s="131"/>
      <c r="W43" s="105"/>
      <c r="X43" s="167"/>
      <c r="Y43" s="156">
        <f t="shared" si="26"/>
        <v>-2990449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2241230.0889473683</v>
      </c>
      <c r="P44" s="7">
        <f t="shared" si="6"/>
        <v>85166743.379999995</v>
      </c>
      <c r="Q44" s="164">
        <f t="shared" si="25"/>
        <v>2996455.51</v>
      </c>
      <c r="R44" s="29">
        <f t="shared" si="1"/>
        <v>1446.7393079800797</v>
      </c>
      <c r="S44" s="5">
        <f>SUM($Q$7:$Q44)/T44</f>
        <v>2407649.0889473688</v>
      </c>
      <c r="T44" s="18">
        <v>38</v>
      </c>
      <c r="U44" s="138"/>
      <c r="V44" s="131"/>
      <c r="W44" s="105"/>
      <c r="X44" s="167"/>
      <c r="Y44" s="156">
        <f t="shared" si="26"/>
        <v>-2990449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2256327.6382051283</v>
      </c>
      <c r="P45" s="7">
        <f t="shared" si="6"/>
        <v>87996777.890000001</v>
      </c>
      <c r="Q45" s="164">
        <f t="shared" si="25"/>
        <v>2996453.51</v>
      </c>
      <c r="R45" s="29">
        <f t="shared" si="1"/>
        <v>1455.8113185424313</v>
      </c>
      <c r="S45" s="5">
        <f>SUM($Q$7:$Q45)/T45</f>
        <v>2422746.6382051287</v>
      </c>
      <c r="T45" s="18">
        <v>39</v>
      </c>
      <c r="U45" s="138"/>
      <c r="V45" s="131"/>
      <c r="W45" s="105"/>
      <c r="X45" s="167"/>
      <c r="Y45" s="156">
        <f t="shared" si="26"/>
        <v>-2990449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2270670.2600000002</v>
      </c>
      <c r="P46" s="7">
        <f t="shared" si="6"/>
        <v>90826810.400000006</v>
      </c>
      <c r="Q46" s="164">
        <f t="shared" si="25"/>
        <v>2996451.51</v>
      </c>
      <c r="R46" s="29">
        <f t="shared" si="1"/>
        <v>1464.4296985320191</v>
      </c>
      <c r="S46" s="5">
        <f>SUM($Q$7:$Q46)/T46</f>
        <v>2437089.2600000007</v>
      </c>
      <c r="T46" s="18">
        <v>40</v>
      </c>
      <c r="U46" s="138"/>
      <c r="V46" s="131"/>
      <c r="W46" s="105"/>
      <c r="X46" s="167"/>
      <c r="Y46" s="156">
        <f t="shared" si="26"/>
        <v>-2990449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2284313.1929268297</v>
      </c>
      <c r="P47" s="7">
        <f t="shared" si="6"/>
        <v>93656840.910000011</v>
      </c>
      <c r="Q47" s="164">
        <f t="shared" si="25"/>
        <v>2996449.51</v>
      </c>
      <c r="R47" s="29">
        <f t="shared" si="1"/>
        <v>1472.6276404297766</v>
      </c>
      <c r="S47" s="5">
        <f>SUM($Q$7:$Q47)/T47</f>
        <v>2450732.1929268297</v>
      </c>
      <c r="T47" s="18">
        <v>41</v>
      </c>
      <c r="U47" s="138"/>
      <c r="V47" s="131"/>
      <c r="W47" s="105"/>
      <c r="X47" s="167"/>
      <c r="Y47" s="156">
        <f t="shared" si="26"/>
        <v>-2990449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2297306.4147619051</v>
      </c>
      <c r="P48" s="7">
        <f t="shared" si="6"/>
        <v>96486869.420000017</v>
      </c>
      <c r="Q48" s="164">
        <f>Q47+N48-2</f>
        <v>2996447.51</v>
      </c>
      <c r="R48" s="29">
        <f t="shared" si="1"/>
        <v>1480.4351755279779</v>
      </c>
      <c r="S48" s="5">
        <f>SUM($Q$7:$Q48)/T48</f>
        <v>2463725.4147619056</v>
      </c>
      <c r="T48" s="18">
        <v>42</v>
      </c>
      <c r="U48" s="138"/>
      <c r="V48" s="131"/>
      <c r="W48" s="105"/>
      <c r="X48" s="167"/>
      <c r="Y48" s="156">
        <f t="shared" si="26"/>
        <v>-2990449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0"/>
  <sheetViews>
    <sheetView topLeftCell="A5473" workbookViewId="0">
      <selection activeCell="D5500" sqref="D550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2025-03-20T10:50:06Z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